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estión INEC 2022\ANET\Homologación MPE\Rep_Isem\4 Recolección\"/>
    </mc:Choice>
  </mc:AlternateContent>
  <bookViews>
    <workbookView xWindow="-105" yWindow="-105" windowWidth="19425" windowHeight="10425"/>
  </bookViews>
  <sheets>
    <sheet name="ESTRATEGIAS" sheetId="2" r:id="rId1"/>
  </sheets>
  <definedNames>
    <definedName name="Feriados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41547.3902083333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0" i="2" l="1"/>
</calcChain>
</file>

<file path=xl/comments1.xml><?xml version="1.0" encoding="utf-8"?>
<comments xmlns="http://schemas.openxmlformats.org/spreadsheetml/2006/main">
  <authors>
    <author>Usuario de Windows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describir el nombre del archivo en el cual se encuentra el respaldo de la estrategia empleada.</t>
        </r>
      </text>
    </comment>
    <comment ref="R1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detallar  aspectos que se debe considerar.</t>
        </r>
      </text>
    </comment>
  </commentList>
</comments>
</file>

<file path=xl/sharedStrings.xml><?xml version="1.0" encoding="utf-8"?>
<sst xmlns="http://schemas.openxmlformats.org/spreadsheetml/2006/main" count="59" uniqueCount="37">
  <si>
    <t>Por ejecutar</t>
  </si>
  <si>
    <r>
      <t xml:space="preserve">Unida de medida: </t>
    </r>
    <r>
      <rPr>
        <sz val="10"/>
        <color indexed="63"/>
        <rFont val="Century Gothic"/>
        <family val="2"/>
      </rPr>
      <t>Número de Bdd recibidas</t>
    </r>
  </si>
  <si>
    <r>
      <t xml:space="preserve">Descripción: </t>
    </r>
    <r>
      <rPr>
        <sz val="10"/>
        <color indexed="63"/>
        <rFont val="Century Gothic"/>
        <family val="2"/>
      </rPr>
      <t>Recolección de bases de datos mediante oficios enviados a las instituciones fuente de información</t>
    </r>
  </si>
  <si>
    <t>Detalles</t>
  </si>
  <si>
    <t>Estrategias de recolección</t>
  </si>
  <si>
    <t>Ene</t>
  </si>
  <si>
    <t>Feb</t>
  </si>
  <si>
    <t>May</t>
  </si>
  <si>
    <t>Jun</t>
  </si>
  <si>
    <t>Jul</t>
  </si>
  <si>
    <t>Indicador</t>
  </si>
  <si>
    <t>No BDD recolectadas</t>
  </si>
  <si>
    <t>ANT</t>
  </si>
  <si>
    <t>Vehículos matriculados</t>
  </si>
  <si>
    <t>Llamada</t>
  </si>
  <si>
    <t>Correo</t>
  </si>
  <si>
    <t>Siniestros de Tránsito</t>
  </si>
  <si>
    <t>Otro (reuniones, etc)</t>
  </si>
  <si>
    <t>DGAC</t>
  </si>
  <si>
    <t>Transporte Aereo</t>
  </si>
  <si>
    <t>SPTMF</t>
  </si>
  <si>
    <t>Transporte marítimo</t>
  </si>
  <si>
    <r>
      <rPr>
        <b/>
        <sz val="9"/>
        <color indexed="63"/>
        <rFont val="Century Gothic"/>
        <family val="2"/>
      </rPr>
      <t>Elaboración:</t>
    </r>
    <r>
      <rPr>
        <sz val="9"/>
        <color indexed="63"/>
        <rFont val="Century Gothic"/>
        <family val="2"/>
      </rPr>
      <t xml:space="preserve"> GESE</t>
    </r>
  </si>
  <si>
    <r>
      <rPr>
        <b/>
        <sz val="11"/>
        <color indexed="63"/>
        <rFont val="Century Gothic"/>
        <family val="2"/>
      </rPr>
      <t>C8.</t>
    </r>
    <r>
      <rPr>
        <sz val="11"/>
        <color indexed="63"/>
        <rFont val="Century Gothic"/>
        <family val="2"/>
      </rPr>
      <t xml:space="preserve"> Entregar información relevante sobre  el sector  de  transporte, útil para programar el desarrollo del sector y formular políticas nacionales orientadas a mejorar el sistema de transportación en el país. </t>
    </r>
  </si>
  <si>
    <t>Información Primer trimestre</t>
  </si>
  <si>
    <t>Información Segundo trimestre</t>
  </si>
  <si>
    <t>Información Tercer trimestre</t>
  </si>
  <si>
    <t>Información Cuarto trimestre</t>
  </si>
  <si>
    <t>Otro (reuniones, conversaciones extraoficiales)</t>
  </si>
  <si>
    <t>Respaldo de estrategia empleada</t>
  </si>
  <si>
    <t>Observaciones</t>
  </si>
  <si>
    <t>Ago</t>
  </si>
  <si>
    <t>Abr</t>
  </si>
  <si>
    <t>Mar</t>
  </si>
  <si>
    <t>Oficio de solicitud de información</t>
  </si>
  <si>
    <t>Fecha estimada recolección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</si>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</sst>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 tint="0.249977111117893"/>
      <name val="Century Gothic"/>
      <family val="2"/>
    </font>
    <font>
      <b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i/>
      <sz val="14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indexed="63"/>
      <name val="Century Gothic"/>
      <family val="2"/>
    </font>
    <font>
      <sz val="16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indexed="63"/>
      <name val="Century Gothic"/>
      <family val="2"/>
    </font>
    <font>
      <sz val="9"/>
      <color indexed="63"/>
      <name val="Century Gothic"/>
      <family val="2"/>
    </font>
    <font>
      <b/>
      <sz val="12"/>
      <color theme="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entury Gothic"/>
      <family val="2"/>
    </font>
    <font>
      <b/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1" tint="0.24994659260841701"/>
      </left>
      <right/>
      <top style="thin">
        <color theme="0" tint="-4.9989318521683403E-2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0" tint="-4.9989318521683403E-2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0" tint="-4.9989318521683403E-2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textRotation="90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2" borderId="0" xfId="0" applyFont="1" applyFill="1"/>
    <xf numFmtId="0" fontId="1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textRotation="90"/>
    </xf>
    <xf numFmtId="164" fontId="8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</cellXfs>
  <cellStyles count="1">
    <cellStyle name="Normal" xfId="0" builtinId="0"/>
  </cellStyles>
  <dxfs count="151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E4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27216</xdr:rowOff>
    </xdr:from>
    <xdr:to>
      <xdr:col>16</xdr:col>
      <xdr:colOff>430325</xdr:colOff>
      <xdr:row>3</xdr:row>
      <xdr:rowOff>91134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27216"/>
          <a:ext cx="17934214" cy="1615132"/>
        </a:xfrm>
        <a:prstGeom prst="rect">
          <a:avLst/>
        </a:prstGeom>
      </xdr:spPr>
    </xdr:pic>
    <xdr:clientData/>
  </xdr:twoCellAnchor>
  <xdr:twoCellAnchor>
    <xdr:from>
      <xdr:col>0</xdr:col>
      <xdr:colOff>725690</xdr:colOff>
      <xdr:row>0</xdr:row>
      <xdr:rowOff>420008</xdr:rowOff>
    </xdr:from>
    <xdr:to>
      <xdr:col>19</xdr:col>
      <xdr:colOff>340178</xdr:colOff>
      <xdr:row>2</xdr:row>
      <xdr:rowOff>68036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725690" y="420008"/>
          <a:ext cx="14568738" cy="899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chemeClr val="bg1"/>
              </a:solidFill>
              <a:latin typeface="Century Gothic" panose="020B0502020202020204" pitchFamily="34" charset="0"/>
            </a:rPr>
            <a:t>Matriz</a:t>
          </a:r>
          <a:r>
            <a:rPr lang="es-ES_tradnl" sz="32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Estrategia de recolección ESTRA 2022</a:t>
          </a:r>
        </a:p>
        <a:p>
          <a:endParaRPr lang="es-ES_tradnl" sz="3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3"/>
  <sheetViews>
    <sheetView showGridLines="0" tabSelected="1" zoomScale="60" zoomScaleNormal="60" workbookViewId="0">
      <selection activeCell="A11" sqref="A11:B12"/>
    </sheetView>
  </sheetViews>
  <sheetFormatPr baseColWidth="10" defaultColWidth="9.140625" defaultRowHeight="16.5" x14ac:dyDescent="0.25"/>
  <cols>
    <col min="1" max="1" width="12.7109375" style="1" customWidth="1"/>
    <col min="2" max="2" width="23.5703125" style="11" customWidth="1"/>
    <col min="3" max="3" width="22.85546875" style="11" customWidth="1"/>
    <col min="4" max="4" width="39.5703125" style="11" customWidth="1"/>
    <col min="5" max="5" width="24.5703125" style="11" customWidth="1"/>
    <col min="6" max="6" width="12.140625" style="3" customWidth="1"/>
    <col min="7" max="11" width="10.7109375" style="3" customWidth="1"/>
    <col min="12" max="13" width="9.85546875" style="3" customWidth="1"/>
    <col min="14" max="14" width="24.85546875" style="3" customWidth="1"/>
    <col min="15" max="16" width="14.140625" style="1" customWidth="1"/>
    <col min="17" max="17" width="16.28515625" style="1" customWidth="1"/>
    <col min="18" max="18" width="32.85546875" style="1" customWidth="1"/>
    <col min="19" max="16384" width="9.140625" style="1"/>
  </cols>
  <sheetData>
    <row r="1" spans="1:18" ht="48.75" customHeight="1" x14ac:dyDescent="0.25"/>
    <row r="2" spans="1:18" ht="48.75" customHeight="1" x14ac:dyDescent="0.25"/>
    <row r="3" spans="1:18" ht="24" customHeight="1" x14ac:dyDescent="0.25"/>
    <row r="5" spans="1:18" x14ac:dyDescent="0.25">
      <c r="A5" s="49" t="s">
        <v>23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22"/>
    </row>
    <row r="6" spans="1:18" ht="18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22"/>
    </row>
    <row r="7" spans="1:18" ht="11.25" customHeight="1" x14ac:dyDescent="0.25">
      <c r="A7" s="2"/>
      <c r="B7" s="1"/>
      <c r="C7" s="1"/>
      <c r="D7" s="1"/>
      <c r="E7" s="1"/>
    </row>
    <row r="8" spans="1:18" x14ac:dyDescent="0.25">
      <c r="A8" s="4" t="s">
        <v>1</v>
      </c>
      <c r="B8" s="1"/>
      <c r="C8" s="1"/>
      <c r="D8" s="1"/>
      <c r="E8" s="1"/>
    </row>
    <row r="9" spans="1:18" x14ac:dyDescent="0.25">
      <c r="A9" s="4" t="s">
        <v>2</v>
      </c>
      <c r="B9" s="1"/>
      <c r="C9" s="1"/>
      <c r="D9" s="1"/>
      <c r="E9" s="1"/>
    </row>
    <row r="10" spans="1:18" ht="18" x14ac:dyDescent="0.25">
      <c r="A10" s="2"/>
      <c r="B10" s="1"/>
      <c r="C10" s="1"/>
      <c r="D10" s="1"/>
      <c r="E10" s="1"/>
    </row>
    <row r="11" spans="1:18" s="5" customFormat="1" ht="23.25" customHeight="1" x14ac:dyDescent="0.25">
      <c r="A11" s="39" t="s">
        <v>3</v>
      </c>
      <c r="B11" s="39"/>
      <c r="C11" s="39" t="s">
        <v>4</v>
      </c>
      <c r="D11" s="39"/>
      <c r="E11" s="47" t="s">
        <v>29</v>
      </c>
      <c r="F11" s="20" t="s">
        <v>5</v>
      </c>
      <c r="G11" s="20" t="s">
        <v>6</v>
      </c>
      <c r="H11" s="20" t="s">
        <v>33</v>
      </c>
      <c r="I11" s="20" t="s">
        <v>32</v>
      </c>
      <c r="J11" s="20" t="s">
        <v>7</v>
      </c>
      <c r="K11" s="20" t="s">
        <v>8</v>
      </c>
      <c r="L11" s="20" t="s">
        <v>9</v>
      </c>
      <c r="M11" s="20" t="s">
        <v>31</v>
      </c>
      <c r="N11" s="47" t="s">
        <v>35</v>
      </c>
      <c r="O11" s="39" t="s">
        <v>10</v>
      </c>
      <c r="P11" s="39"/>
      <c r="Q11" s="47" t="s">
        <v>36</v>
      </c>
      <c r="R11" s="35" t="s">
        <v>30</v>
      </c>
    </row>
    <row r="12" spans="1:18" s="5" customFormat="1" ht="23.25" customHeight="1" x14ac:dyDescent="0.25">
      <c r="A12" s="39"/>
      <c r="B12" s="39"/>
      <c r="C12" s="39"/>
      <c r="D12" s="39"/>
      <c r="E12" s="51"/>
      <c r="F12" s="39" t="s">
        <v>0</v>
      </c>
      <c r="G12" s="39"/>
      <c r="H12" s="39"/>
      <c r="I12" s="39"/>
      <c r="J12" s="39"/>
      <c r="K12" s="39"/>
      <c r="L12" s="39"/>
      <c r="M12" s="39"/>
      <c r="N12" s="51"/>
      <c r="O12" s="39" t="s">
        <v>11</v>
      </c>
      <c r="P12" s="39"/>
      <c r="Q12" s="48"/>
      <c r="R12" s="36"/>
    </row>
    <row r="13" spans="1:18" x14ac:dyDescent="0.25">
      <c r="A13" s="53" t="s">
        <v>12</v>
      </c>
      <c r="B13" s="40" t="s">
        <v>13</v>
      </c>
      <c r="C13" s="43" t="s">
        <v>34</v>
      </c>
      <c r="D13" s="44"/>
      <c r="E13" s="17"/>
      <c r="F13" s="18"/>
      <c r="G13" s="18"/>
      <c r="H13" s="18"/>
      <c r="I13" s="18"/>
      <c r="J13" s="18"/>
      <c r="K13" s="19"/>
      <c r="L13" s="18"/>
      <c r="M13" s="18"/>
      <c r="N13" s="18"/>
      <c r="O13" s="42"/>
      <c r="P13" s="42"/>
      <c r="Q13" s="23"/>
      <c r="R13" s="18"/>
    </row>
    <row r="14" spans="1:18" x14ac:dyDescent="0.25">
      <c r="A14" s="53"/>
      <c r="B14" s="41"/>
      <c r="C14" s="43" t="s">
        <v>14</v>
      </c>
      <c r="D14" s="44"/>
      <c r="E14" s="17"/>
      <c r="F14" s="18"/>
      <c r="G14" s="18"/>
      <c r="H14" s="18"/>
      <c r="I14" s="18"/>
      <c r="J14" s="18"/>
      <c r="K14" s="19"/>
      <c r="L14" s="18"/>
      <c r="M14" s="18"/>
      <c r="N14" s="18"/>
      <c r="O14" s="42"/>
      <c r="P14" s="42"/>
      <c r="Q14" s="23"/>
      <c r="R14" s="18"/>
    </row>
    <row r="15" spans="1:18" x14ac:dyDescent="0.25">
      <c r="A15" s="37"/>
      <c r="B15" s="41"/>
      <c r="C15" s="43" t="s">
        <v>15</v>
      </c>
      <c r="D15" s="44"/>
      <c r="E15" s="13"/>
      <c r="F15" s="14"/>
      <c r="G15" s="14"/>
      <c r="H15" s="14"/>
      <c r="I15" s="14"/>
      <c r="J15" s="14"/>
      <c r="K15" s="15"/>
      <c r="L15" s="14"/>
      <c r="M15" s="14"/>
      <c r="N15" s="14"/>
      <c r="O15" s="33"/>
      <c r="P15" s="33"/>
      <c r="Q15" s="23"/>
      <c r="R15" s="18"/>
    </row>
    <row r="16" spans="1:18" x14ac:dyDescent="0.25">
      <c r="A16" s="37"/>
      <c r="B16" s="41"/>
      <c r="C16" s="43" t="s">
        <v>28</v>
      </c>
      <c r="D16" s="44"/>
      <c r="E16" s="13"/>
      <c r="F16" s="28"/>
      <c r="G16" s="29"/>
      <c r="H16" s="28"/>
      <c r="I16" s="28"/>
      <c r="J16" s="28"/>
      <c r="K16" s="30"/>
      <c r="L16" s="28"/>
      <c r="M16" s="28"/>
      <c r="N16" s="28"/>
      <c r="O16" s="33"/>
      <c r="P16" s="33"/>
      <c r="Q16" s="23"/>
      <c r="R16" s="26"/>
    </row>
    <row r="17" spans="1:18" x14ac:dyDescent="0.25">
      <c r="A17" s="37"/>
      <c r="B17" s="52" t="s">
        <v>16</v>
      </c>
      <c r="C17" s="34" t="s">
        <v>24</v>
      </c>
      <c r="D17" s="1" t="s">
        <v>34</v>
      </c>
      <c r="E17" s="13"/>
      <c r="F17" s="14"/>
      <c r="G17" s="14"/>
      <c r="H17" s="14"/>
      <c r="I17" s="14"/>
      <c r="J17" s="14"/>
      <c r="K17" s="16"/>
      <c r="L17" s="14"/>
      <c r="M17" s="14"/>
      <c r="N17" s="14"/>
      <c r="O17" s="33"/>
      <c r="P17" s="33"/>
      <c r="Q17" s="23"/>
      <c r="R17" s="27"/>
    </row>
    <row r="18" spans="1:18" x14ac:dyDescent="0.25">
      <c r="A18" s="37"/>
      <c r="B18" s="52"/>
      <c r="C18" s="34"/>
      <c r="D18" s="13" t="s">
        <v>14</v>
      </c>
      <c r="E18" s="13"/>
      <c r="F18" s="14"/>
      <c r="G18" s="14"/>
      <c r="H18" s="14"/>
      <c r="I18" s="14"/>
      <c r="J18" s="14"/>
      <c r="K18" s="16"/>
      <c r="L18" s="14"/>
      <c r="M18" s="14"/>
      <c r="N18" s="14"/>
      <c r="O18" s="33"/>
      <c r="P18" s="33"/>
      <c r="Q18" s="23"/>
      <c r="R18" s="27"/>
    </row>
    <row r="19" spans="1:18" x14ac:dyDescent="0.25">
      <c r="A19" s="37"/>
      <c r="B19" s="52"/>
      <c r="C19" s="34"/>
      <c r="D19" s="13" t="s">
        <v>15</v>
      </c>
      <c r="E19" s="13"/>
      <c r="F19" s="14"/>
      <c r="G19" s="14"/>
      <c r="H19" s="14"/>
      <c r="I19" s="14"/>
      <c r="J19" s="14"/>
      <c r="K19" s="16"/>
      <c r="L19" s="14"/>
      <c r="M19" s="14"/>
      <c r="N19" s="14"/>
      <c r="O19" s="33"/>
      <c r="P19" s="33"/>
      <c r="Q19" s="23"/>
      <c r="R19" s="26"/>
    </row>
    <row r="20" spans="1:18" ht="33" x14ac:dyDescent="0.25">
      <c r="A20" s="37"/>
      <c r="B20" s="52"/>
      <c r="C20" s="34"/>
      <c r="D20" s="13" t="s">
        <v>28</v>
      </c>
      <c r="E20" s="13"/>
      <c r="F20" s="14"/>
      <c r="G20" s="14"/>
      <c r="H20" s="14"/>
      <c r="I20" s="14"/>
      <c r="J20" s="14"/>
      <c r="K20" s="16"/>
      <c r="L20" s="14"/>
      <c r="M20" s="14"/>
      <c r="N20" s="14"/>
      <c r="O20" s="33"/>
      <c r="P20" s="33"/>
      <c r="Q20" s="23"/>
      <c r="R20" s="26"/>
    </row>
    <row r="21" spans="1:18" x14ac:dyDescent="0.25">
      <c r="A21" s="37"/>
      <c r="B21" s="52"/>
      <c r="C21" s="34" t="s">
        <v>25</v>
      </c>
      <c r="D21" s="1" t="s">
        <v>34</v>
      </c>
      <c r="E21" s="13"/>
      <c r="F21" s="16"/>
      <c r="G21" s="16"/>
      <c r="H21" s="16"/>
      <c r="I21" s="16"/>
      <c r="J21" s="16"/>
      <c r="K21" s="16"/>
      <c r="L21" s="14"/>
      <c r="M21" s="14"/>
      <c r="N21" s="14"/>
      <c r="O21" s="33"/>
      <c r="P21" s="33"/>
      <c r="Q21" s="23"/>
      <c r="R21" s="27"/>
    </row>
    <row r="22" spans="1:18" x14ac:dyDescent="0.25">
      <c r="A22" s="37"/>
      <c r="B22" s="52"/>
      <c r="C22" s="34"/>
      <c r="D22" s="13" t="s">
        <v>14</v>
      </c>
      <c r="E22" s="13"/>
      <c r="F22" s="16"/>
      <c r="G22" s="14"/>
      <c r="H22" s="16"/>
      <c r="I22" s="16"/>
      <c r="J22" s="16"/>
      <c r="K22" s="16"/>
      <c r="L22" s="14"/>
      <c r="M22" s="14"/>
      <c r="N22" s="14"/>
      <c r="O22" s="33"/>
      <c r="P22" s="33"/>
      <c r="Q22" s="23"/>
      <c r="R22" s="26"/>
    </row>
    <row r="23" spans="1:18" x14ac:dyDescent="0.25">
      <c r="A23" s="37"/>
      <c r="B23" s="52"/>
      <c r="C23" s="34"/>
      <c r="D23" s="13" t="s">
        <v>15</v>
      </c>
      <c r="E23" s="13"/>
      <c r="F23" s="16"/>
      <c r="G23" s="16"/>
      <c r="H23" s="16"/>
      <c r="I23" s="16"/>
      <c r="J23" s="16"/>
      <c r="K23" s="16"/>
      <c r="L23" s="14"/>
      <c r="M23" s="14"/>
      <c r="N23" s="14"/>
      <c r="O23" s="33"/>
      <c r="P23" s="33"/>
      <c r="Q23" s="23"/>
      <c r="R23" s="27"/>
    </row>
    <row r="24" spans="1:18" ht="33" x14ac:dyDescent="0.25">
      <c r="A24" s="37"/>
      <c r="B24" s="52"/>
      <c r="C24" s="34"/>
      <c r="D24" s="13" t="s">
        <v>28</v>
      </c>
      <c r="E24" s="21"/>
      <c r="F24" s="16"/>
      <c r="G24" s="16"/>
      <c r="H24" s="16"/>
      <c r="I24" s="16"/>
      <c r="J24" s="16"/>
      <c r="K24" s="16"/>
      <c r="L24" s="14"/>
      <c r="M24" s="14"/>
      <c r="N24" s="14"/>
      <c r="O24" s="33"/>
      <c r="P24" s="33"/>
      <c r="Q24" s="23"/>
      <c r="R24" s="27"/>
    </row>
    <row r="25" spans="1:18" x14ac:dyDescent="0.25">
      <c r="A25" s="37"/>
      <c r="B25" s="52"/>
      <c r="C25" s="34" t="s">
        <v>26</v>
      </c>
      <c r="D25" s="1" t="s">
        <v>34</v>
      </c>
      <c r="E25" s="13"/>
      <c r="F25" s="16"/>
      <c r="G25" s="16"/>
      <c r="H25" s="16"/>
      <c r="I25" s="16"/>
      <c r="J25" s="16"/>
      <c r="K25" s="16"/>
      <c r="L25" s="14"/>
      <c r="M25" s="14"/>
      <c r="N25" s="14"/>
      <c r="O25" s="33"/>
      <c r="P25" s="33"/>
      <c r="Q25" s="23"/>
      <c r="R25" s="27"/>
    </row>
    <row r="26" spans="1:18" x14ac:dyDescent="0.25">
      <c r="A26" s="37"/>
      <c r="B26" s="52"/>
      <c r="C26" s="34"/>
      <c r="D26" s="13" t="s">
        <v>14</v>
      </c>
      <c r="E26" s="13"/>
      <c r="F26" s="16"/>
      <c r="G26" s="14"/>
      <c r="H26" s="16"/>
      <c r="I26" s="16"/>
      <c r="J26" s="16"/>
      <c r="K26" s="16"/>
      <c r="L26" s="14"/>
      <c r="M26" s="14"/>
      <c r="N26" s="14"/>
      <c r="O26" s="33"/>
      <c r="P26" s="33"/>
      <c r="Q26" s="23"/>
      <c r="R26" s="26"/>
    </row>
    <row r="27" spans="1:18" x14ac:dyDescent="0.25">
      <c r="A27" s="37"/>
      <c r="B27" s="52"/>
      <c r="C27" s="34"/>
      <c r="D27" s="13" t="s">
        <v>15</v>
      </c>
      <c r="E27" s="13"/>
      <c r="F27" s="16"/>
      <c r="G27" s="16"/>
      <c r="H27" s="16"/>
      <c r="I27" s="16"/>
      <c r="J27" s="16"/>
      <c r="K27" s="16"/>
      <c r="L27" s="14"/>
      <c r="M27" s="14"/>
      <c r="N27" s="14"/>
      <c r="O27" s="33"/>
      <c r="P27" s="33"/>
      <c r="Q27" s="23"/>
      <c r="R27" s="27"/>
    </row>
    <row r="28" spans="1:18" ht="33" x14ac:dyDescent="0.25">
      <c r="A28" s="37"/>
      <c r="B28" s="52"/>
      <c r="C28" s="34"/>
      <c r="D28" s="13" t="s">
        <v>28</v>
      </c>
      <c r="E28" s="13"/>
      <c r="F28" s="16"/>
      <c r="G28" s="16"/>
      <c r="H28" s="16"/>
      <c r="I28" s="16"/>
      <c r="J28" s="16"/>
      <c r="K28" s="16"/>
      <c r="L28" s="14"/>
      <c r="M28" s="14"/>
      <c r="N28" s="14"/>
      <c r="O28" s="33"/>
      <c r="P28" s="33"/>
      <c r="Q28" s="23"/>
      <c r="R28" s="27"/>
    </row>
    <row r="29" spans="1:18" x14ac:dyDescent="0.25">
      <c r="A29" s="37"/>
      <c r="B29" s="52"/>
      <c r="C29" s="34" t="s">
        <v>27</v>
      </c>
      <c r="D29" s="1" t="s">
        <v>34</v>
      </c>
      <c r="E29" s="13"/>
      <c r="F29" s="16"/>
      <c r="G29" s="16"/>
      <c r="H29" s="16"/>
      <c r="I29" s="16"/>
      <c r="J29" s="16"/>
      <c r="K29" s="16"/>
      <c r="L29" s="14"/>
      <c r="M29" s="14"/>
      <c r="N29" s="14"/>
      <c r="O29" s="33"/>
      <c r="P29" s="33"/>
      <c r="Q29" s="23"/>
      <c r="R29" s="27"/>
    </row>
    <row r="30" spans="1:18" x14ac:dyDescent="0.25">
      <c r="A30" s="37"/>
      <c r="B30" s="52"/>
      <c r="C30" s="34"/>
      <c r="D30" s="13" t="s">
        <v>14</v>
      </c>
      <c r="E30" s="13"/>
      <c r="F30" s="16"/>
      <c r="G30" s="14"/>
      <c r="H30" s="16"/>
      <c r="I30" s="16"/>
      <c r="J30" s="16"/>
      <c r="K30" s="16"/>
      <c r="L30" s="14"/>
      <c r="M30" s="14"/>
      <c r="N30" s="14"/>
      <c r="O30" s="33"/>
      <c r="P30" s="33"/>
      <c r="Q30" s="23"/>
      <c r="R30" s="26"/>
    </row>
    <row r="31" spans="1:18" x14ac:dyDescent="0.25">
      <c r="A31" s="37"/>
      <c r="B31" s="52"/>
      <c r="C31" s="34"/>
      <c r="D31" s="13" t="s">
        <v>15</v>
      </c>
      <c r="E31" s="13"/>
      <c r="F31" s="16"/>
      <c r="G31" s="16"/>
      <c r="H31" s="16"/>
      <c r="I31" s="16"/>
      <c r="J31" s="16"/>
      <c r="K31" s="16"/>
      <c r="L31" s="14"/>
      <c r="M31" s="14"/>
      <c r="N31" s="14"/>
      <c r="O31" s="33"/>
      <c r="P31" s="33"/>
      <c r="Q31" s="23"/>
      <c r="R31" s="27"/>
    </row>
    <row r="32" spans="1:18" ht="33" x14ac:dyDescent="0.25">
      <c r="A32" s="37"/>
      <c r="B32" s="52"/>
      <c r="C32" s="34"/>
      <c r="D32" s="13" t="s">
        <v>28</v>
      </c>
      <c r="E32" s="21"/>
      <c r="F32" s="16"/>
      <c r="G32" s="16"/>
      <c r="H32" s="16"/>
      <c r="I32" s="16"/>
      <c r="J32" s="16"/>
      <c r="K32" s="16"/>
      <c r="L32" s="14"/>
      <c r="M32" s="14"/>
      <c r="N32" s="14"/>
      <c r="O32" s="33"/>
      <c r="P32" s="33"/>
      <c r="Q32" s="23"/>
      <c r="R32" s="27"/>
    </row>
    <row r="33" spans="1:18" x14ac:dyDescent="0.25">
      <c r="A33" s="37" t="s">
        <v>18</v>
      </c>
      <c r="B33" s="38" t="s">
        <v>19</v>
      </c>
      <c r="C33" s="31" t="s">
        <v>34</v>
      </c>
      <c r="D33" s="32"/>
      <c r="E33" s="13"/>
      <c r="F33" s="14"/>
      <c r="G33" s="14"/>
      <c r="H33" s="14"/>
      <c r="I33" s="14"/>
      <c r="J33" s="14"/>
      <c r="K33" s="16"/>
      <c r="L33" s="14"/>
      <c r="M33" s="14"/>
      <c r="N33" s="14"/>
      <c r="O33" s="33"/>
      <c r="P33" s="33"/>
      <c r="Q33" s="23"/>
      <c r="R33" s="27"/>
    </row>
    <row r="34" spans="1:18" x14ac:dyDescent="0.25">
      <c r="A34" s="37"/>
      <c r="B34" s="38"/>
      <c r="C34" s="31" t="s">
        <v>15</v>
      </c>
      <c r="D34" s="32"/>
      <c r="E34" s="13"/>
      <c r="F34" s="14"/>
      <c r="G34" s="14"/>
      <c r="H34" s="14"/>
      <c r="I34" s="14"/>
      <c r="J34" s="14"/>
      <c r="K34" s="16"/>
      <c r="L34" s="14"/>
      <c r="M34" s="14"/>
      <c r="N34" s="14"/>
      <c r="O34" s="33"/>
      <c r="P34" s="33"/>
      <c r="Q34" s="23"/>
      <c r="R34" s="26"/>
    </row>
    <row r="35" spans="1:18" x14ac:dyDescent="0.25">
      <c r="A35" s="37"/>
      <c r="B35" s="38"/>
      <c r="C35" s="31" t="s">
        <v>17</v>
      </c>
      <c r="D35" s="32"/>
      <c r="E35" s="13"/>
      <c r="F35" s="14"/>
      <c r="G35" s="14"/>
      <c r="H35" s="14"/>
      <c r="I35" s="14"/>
      <c r="J35" s="14"/>
      <c r="K35" s="16"/>
      <c r="L35" s="14"/>
      <c r="M35" s="14"/>
      <c r="N35" s="14"/>
      <c r="O35" s="33"/>
      <c r="P35" s="33"/>
      <c r="Q35" s="23"/>
      <c r="R35" s="26"/>
    </row>
    <row r="36" spans="1:18" x14ac:dyDescent="0.25">
      <c r="A36" s="37" t="s">
        <v>20</v>
      </c>
      <c r="B36" s="38" t="s">
        <v>21</v>
      </c>
      <c r="C36" s="45" t="s">
        <v>34</v>
      </c>
      <c r="D36" s="46"/>
      <c r="E36" s="13"/>
      <c r="F36" s="14"/>
      <c r="G36" s="14"/>
      <c r="H36" s="14"/>
      <c r="I36" s="14"/>
      <c r="J36" s="14"/>
      <c r="K36" s="16"/>
      <c r="L36" s="14"/>
      <c r="M36" s="14"/>
      <c r="N36" s="14"/>
      <c r="O36" s="33"/>
      <c r="P36" s="33"/>
      <c r="Q36" s="23"/>
      <c r="R36" s="26"/>
    </row>
    <row r="37" spans="1:18" x14ac:dyDescent="0.25">
      <c r="A37" s="37"/>
      <c r="B37" s="38"/>
      <c r="C37" s="31" t="s">
        <v>14</v>
      </c>
      <c r="D37" s="32"/>
      <c r="E37" s="13"/>
      <c r="F37" s="14"/>
      <c r="G37" s="14"/>
      <c r="H37" s="14"/>
      <c r="I37" s="14"/>
      <c r="J37" s="14"/>
      <c r="K37" s="16"/>
      <c r="L37" s="14"/>
      <c r="M37" s="14"/>
      <c r="N37" s="14"/>
      <c r="O37" s="33"/>
      <c r="P37" s="33"/>
      <c r="Q37" s="23"/>
      <c r="R37" s="26"/>
    </row>
    <row r="38" spans="1:18" x14ac:dyDescent="0.25">
      <c r="A38" s="37"/>
      <c r="B38" s="38"/>
      <c r="C38" s="24" t="s">
        <v>15</v>
      </c>
      <c r="D38" s="25"/>
      <c r="E38" s="13"/>
      <c r="F38" s="14"/>
      <c r="G38" s="14"/>
      <c r="H38" s="14"/>
      <c r="I38" s="14"/>
      <c r="J38" s="14"/>
      <c r="K38" s="16"/>
      <c r="L38" s="14"/>
      <c r="M38" s="14"/>
      <c r="N38" s="14"/>
      <c r="O38" s="33"/>
      <c r="P38" s="33"/>
      <c r="Q38" s="23"/>
      <c r="R38" s="26"/>
    </row>
    <row r="39" spans="1:18" x14ac:dyDescent="0.25">
      <c r="A39" s="37"/>
      <c r="B39" s="38"/>
      <c r="C39" s="31" t="s">
        <v>17</v>
      </c>
      <c r="D39" s="32"/>
      <c r="E39" s="13"/>
      <c r="F39" s="14"/>
      <c r="G39" s="14"/>
      <c r="H39" s="14"/>
      <c r="I39" s="14"/>
      <c r="J39" s="14"/>
      <c r="K39" s="16"/>
      <c r="L39" s="14"/>
      <c r="M39" s="14"/>
      <c r="N39" s="14"/>
      <c r="O39" s="33"/>
      <c r="P39" s="33"/>
      <c r="Q39" s="23"/>
      <c r="R39" s="18"/>
    </row>
    <row r="40" spans="1:18" s="6" customFormat="1" ht="21" customHeight="1" x14ac:dyDescent="0.25">
      <c r="B40" s="7"/>
      <c r="C40" s="7"/>
      <c r="D40" s="7"/>
      <c r="E40" s="7"/>
      <c r="F40" s="8"/>
      <c r="G40" s="8"/>
      <c r="H40" s="8"/>
      <c r="I40" s="8"/>
      <c r="J40" s="8"/>
      <c r="K40" s="8"/>
      <c r="L40" s="8"/>
      <c r="M40" s="8"/>
      <c r="N40" s="8"/>
      <c r="O40" s="9">
        <v>7</v>
      </c>
      <c r="P40" s="10" t="b">
        <f>IF(COUNTIF(P13:P39,"Recolectada"),"7 bases de datos de 7")</f>
        <v>0</v>
      </c>
      <c r="Q40" s="10"/>
    </row>
    <row r="41" spans="1:18" x14ac:dyDescent="0.3">
      <c r="A41" s="12" t="s">
        <v>22</v>
      </c>
    </row>
    <row r="43" spans="1:18" s="11" customFormat="1" x14ac:dyDescent="0.25">
      <c r="A43" s="1"/>
      <c r="F43" s="3"/>
      <c r="G43" s="3"/>
      <c r="H43" s="3"/>
      <c r="I43" s="3"/>
      <c r="J43" s="3"/>
      <c r="K43" s="3"/>
      <c r="L43" s="3"/>
      <c r="M43" s="3"/>
      <c r="N43" s="3"/>
      <c r="O43" s="1"/>
      <c r="P43" s="1"/>
      <c r="Q43" s="1"/>
    </row>
  </sheetData>
  <mergeCells count="45">
    <mergeCell ref="C14:D14"/>
    <mergeCell ref="C36:D36"/>
    <mergeCell ref="Q11:Q12"/>
    <mergeCell ref="A5:P6"/>
    <mergeCell ref="O11:P11"/>
    <mergeCell ref="O12:P12"/>
    <mergeCell ref="A11:B12"/>
    <mergeCell ref="C11:D12"/>
    <mergeCell ref="E11:E12"/>
    <mergeCell ref="N11:N12"/>
    <mergeCell ref="C13:D13"/>
    <mergeCell ref="C15:D15"/>
    <mergeCell ref="C29:C32"/>
    <mergeCell ref="B17:B32"/>
    <mergeCell ref="A13:A32"/>
    <mergeCell ref="C16:D16"/>
    <mergeCell ref="R11:R12"/>
    <mergeCell ref="A36:A39"/>
    <mergeCell ref="B36:B39"/>
    <mergeCell ref="O36:O39"/>
    <mergeCell ref="P36:P39"/>
    <mergeCell ref="F12:M12"/>
    <mergeCell ref="A33:A35"/>
    <mergeCell ref="B33:B35"/>
    <mergeCell ref="O33:O35"/>
    <mergeCell ref="P33:P35"/>
    <mergeCell ref="B13:B16"/>
    <mergeCell ref="O13:O16"/>
    <mergeCell ref="P13:P16"/>
    <mergeCell ref="O17:O20"/>
    <mergeCell ref="P29:P32"/>
    <mergeCell ref="C33:D33"/>
    <mergeCell ref="P17:P20"/>
    <mergeCell ref="C17:C20"/>
    <mergeCell ref="C21:C24"/>
    <mergeCell ref="C25:C28"/>
    <mergeCell ref="P21:P24"/>
    <mergeCell ref="P25:P28"/>
    <mergeCell ref="C39:D39"/>
    <mergeCell ref="C34:D34"/>
    <mergeCell ref="C35:D35"/>
    <mergeCell ref="C37:D37"/>
    <mergeCell ref="O21:O24"/>
    <mergeCell ref="O25:O28"/>
    <mergeCell ref="O29:O32"/>
  </mergeCells>
  <conditionalFormatting sqref="K17:K20 J13:K16 F23:K25 F22 H22:K22 F27:K29 F26 H26:K26 F30 H30:K30 D20 F21:K21 F31:K36 L13:N39 R13:R39 E33:E35 C34:C35 C37:C39">
    <cfRule type="expression" dxfId="150" priority="193">
      <formula>C13=#REF!</formula>
    </cfRule>
    <cfRule type="expression" dxfId="149" priority="194">
      <formula>C13=#REF!</formula>
    </cfRule>
    <cfRule type="expression" dxfId="148" priority="195">
      <formula>C13=#REF!</formula>
    </cfRule>
  </conditionalFormatting>
  <conditionalFormatting sqref="B36 B33 B17:B18">
    <cfRule type="expression" dxfId="147" priority="196" stopIfTrue="1">
      <formula>ISNUMBER(MATCH(DATE(#REF!,#REF!,B$11),Feriados,0))</formula>
    </cfRule>
    <cfRule type="expression" dxfId="146" priority="197">
      <formula>B17=#REF!</formula>
    </cfRule>
  </conditionalFormatting>
  <conditionalFormatting sqref="A36:B36 A33:B33 F13:I15 B17:B18 F16 H16:I16 A13:A14">
    <cfRule type="expression" dxfId="145" priority="189">
      <formula>A13=#REF!</formula>
    </cfRule>
    <cfRule type="expression" dxfId="144" priority="190">
      <formula>A13=#REF!</formula>
    </cfRule>
    <cfRule type="expression" dxfId="143" priority="191">
      <formula>A13=#REF!</formula>
    </cfRule>
  </conditionalFormatting>
  <conditionalFormatting sqref="A13:A14 A33 A36 F13:J15 F16 F23:K25 F22 H22:K22 F27:K29 F26 H26:K26 F30 H30:K30 H16:J16 F21:K21 K13:K20 F31:K36">
    <cfRule type="expression" dxfId="142" priority="198" stopIfTrue="1">
      <formula>ISNUMBER(MATCH(DATE(#REF!,#REF!,#REF!),Feriados,0))</formula>
    </cfRule>
    <cfRule type="expression" dxfId="141" priority="199">
      <formula>A13=#REF!</formula>
    </cfRule>
  </conditionalFormatting>
  <conditionalFormatting sqref="J17:J20">
    <cfRule type="expression" dxfId="140" priority="183">
      <formula>J17=#REF!</formula>
    </cfRule>
    <cfRule type="expression" dxfId="139" priority="184">
      <formula>J17=#REF!</formula>
    </cfRule>
    <cfRule type="expression" dxfId="138" priority="185">
      <formula>J17=#REF!</formula>
    </cfRule>
  </conditionalFormatting>
  <conditionalFormatting sqref="F17:I20">
    <cfRule type="expression" dxfId="137" priority="180">
      <formula>F17=#REF!</formula>
    </cfRule>
    <cfRule type="expression" dxfId="136" priority="181">
      <formula>F17=#REF!</formula>
    </cfRule>
    <cfRule type="expression" dxfId="135" priority="182">
      <formula>F17=#REF!</formula>
    </cfRule>
  </conditionalFormatting>
  <conditionalFormatting sqref="F17:J20">
    <cfRule type="expression" dxfId="134" priority="186" stopIfTrue="1">
      <formula>ISNUMBER(MATCH(DATE(#REF!,#REF!,#REF!),Feriados,0))</formula>
    </cfRule>
    <cfRule type="expression" dxfId="133" priority="187">
      <formula>F17=#REF!</formula>
    </cfRule>
  </conditionalFormatting>
  <conditionalFormatting sqref="F11:N11 F12:I12">
    <cfRule type="expression" dxfId="132" priority="192">
      <formula>IF(VLOOKUP(F11,#REF!,2,0)="No",TRUE,FALSE)</formula>
    </cfRule>
  </conditionalFormatting>
  <conditionalFormatting sqref="A11">
    <cfRule type="expression" dxfId="131" priority="188">
      <formula>IF(VLOOKUP(A11,#REF!,2,0)="No",TRUE,FALSE)</formula>
    </cfRule>
  </conditionalFormatting>
  <conditionalFormatting sqref="A13:A14 A33 A36">
    <cfRule type="expression" dxfId="130" priority="200" stopIfTrue="1">
      <formula>AND(#REF!&lt;&gt;"",VLOOKUP(#REF!,#REF!,2,0)&lt;&gt;"Si")</formula>
    </cfRule>
  </conditionalFormatting>
  <conditionalFormatting sqref="B36 B33 B17:B18">
    <cfRule type="expression" dxfId="129" priority="201" stopIfTrue="1">
      <formula>AND(B$11&lt;&gt;"",VLOOKUP(A$11,#REF!,2,0)&lt;&gt;"Si")</formula>
    </cfRule>
  </conditionalFormatting>
  <conditionalFormatting sqref="F23:K25 F22 H22:K22 F27:K29 F26 H26:K26 F31:K32 F30 H30:K30 F21:K21 J13:K20 J33:K36">
    <cfRule type="expression" dxfId="128" priority="202" stopIfTrue="1">
      <formula>AND(#REF!&lt;&gt;"",VLOOKUP(#REF!,#REF!,2,0)&lt;&gt;"Si")</formula>
    </cfRule>
  </conditionalFormatting>
  <conditionalFormatting sqref="F13:F15 F17:F20 F33:F36">
    <cfRule type="expression" dxfId="127" priority="203" stopIfTrue="1">
      <formula>AND(#REF!&lt;&gt;"",VLOOKUP(B$11,#REF!,2,0)&lt;&gt;"Si")</formula>
    </cfRule>
  </conditionalFormatting>
  <conditionalFormatting sqref="J37:K39">
    <cfRule type="expression" dxfId="126" priority="164">
      <formula>J37=#REF!</formula>
    </cfRule>
    <cfRule type="expression" dxfId="125" priority="165">
      <formula>J37=#REF!</formula>
    </cfRule>
    <cfRule type="expression" dxfId="124" priority="166">
      <formula>J37=#REF!</formula>
    </cfRule>
  </conditionalFormatting>
  <conditionalFormatting sqref="F37:I39">
    <cfRule type="expression" dxfId="123" priority="161">
      <formula>F37=#REF!</formula>
    </cfRule>
    <cfRule type="expression" dxfId="122" priority="162">
      <formula>F37=#REF!</formula>
    </cfRule>
    <cfRule type="expression" dxfId="121" priority="163">
      <formula>F37=#REF!</formula>
    </cfRule>
  </conditionalFormatting>
  <conditionalFormatting sqref="F37:K39">
    <cfRule type="expression" dxfId="120" priority="169" stopIfTrue="1">
      <formula>ISNUMBER(MATCH(DATE(#REF!,#REF!,#REF!),Feriados,0))</formula>
    </cfRule>
    <cfRule type="expression" dxfId="119" priority="170">
      <formula>F37=#REF!</formula>
    </cfRule>
  </conditionalFormatting>
  <conditionalFormatting sqref="J37:K39">
    <cfRule type="expression" dxfId="118" priority="172" stopIfTrue="1">
      <formula>AND(#REF!&lt;&gt;"",VLOOKUP(#REF!,#REF!,2,0)&lt;&gt;"Si")</formula>
    </cfRule>
  </conditionalFormatting>
  <conditionalFormatting sqref="F37:F39">
    <cfRule type="expression" dxfId="117" priority="173" stopIfTrue="1">
      <formula>AND(#REF!&lt;&gt;"",VLOOKUP(B$11,#REF!,2,0)&lt;&gt;"Si")</formula>
    </cfRule>
  </conditionalFormatting>
  <conditionalFormatting sqref="L13:N39">
    <cfRule type="expression" dxfId="116" priority="152" stopIfTrue="1">
      <formula>ISNUMBER(MATCH(DATE(#REF!,#REF!,#REF!),Feriados,0))</formula>
    </cfRule>
    <cfRule type="expression" dxfId="115" priority="153">
      <formula>L13=#REF!</formula>
    </cfRule>
  </conditionalFormatting>
  <conditionalFormatting sqref="L13:N39">
    <cfRule type="expression" dxfId="114" priority="154" stopIfTrue="1">
      <formula>AND(#REF!&lt;&gt;"",VLOOKUP(J$11,#REF!,2,0)&lt;&gt;"Si")</formula>
    </cfRule>
  </conditionalFormatting>
  <conditionalFormatting sqref="O11">
    <cfRule type="expression" dxfId="113" priority="148">
      <formula>IF(VLOOKUP(O11,#REF!,2,0)="No",TRUE,FALSE)</formula>
    </cfRule>
  </conditionalFormatting>
  <conditionalFormatting sqref="C33 E33:E35">
    <cfRule type="expression" dxfId="112" priority="139" stopIfTrue="1">
      <formula>ISNUMBER(MATCH(DATE(#REF!,#REF!,C$11),Feriados,0))</formula>
    </cfRule>
    <cfRule type="expression" dxfId="111" priority="140">
      <formula>C33=#REF!</formula>
    </cfRule>
  </conditionalFormatting>
  <conditionalFormatting sqref="C33">
    <cfRule type="expression" dxfId="110" priority="136">
      <formula>C33=#REF!</formula>
    </cfRule>
    <cfRule type="expression" dxfId="109" priority="137">
      <formula>C33=#REF!</formula>
    </cfRule>
    <cfRule type="expression" dxfId="108" priority="138">
      <formula>C33=#REF!</formula>
    </cfRule>
  </conditionalFormatting>
  <conditionalFormatting sqref="E36:E39">
    <cfRule type="expression" dxfId="107" priority="133" stopIfTrue="1">
      <formula>ISNUMBER(MATCH(DATE(#REF!,#REF!,E$11),Feriados,0))</formula>
    </cfRule>
    <cfRule type="expression" dxfId="106" priority="134">
      <formula>E36=#REF!</formula>
    </cfRule>
  </conditionalFormatting>
  <conditionalFormatting sqref="E36:E39">
    <cfRule type="expression" dxfId="105" priority="130">
      <formula>E36=#REF!</formula>
    </cfRule>
    <cfRule type="expression" dxfId="104" priority="131">
      <formula>E36=#REF!</formula>
    </cfRule>
    <cfRule type="expression" dxfId="103" priority="132">
      <formula>E36=#REF!</formula>
    </cfRule>
  </conditionalFormatting>
  <conditionalFormatting sqref="C13 E13:E15">
    <cfRule type="expression" dxfId="102" priority="127" stopIfTrue="1">
      <formula>ISNUMBER(MATCH(DATE(#REF!,#REF!,C$11),Feriados,0))</formula>
    </cfRule>
    <cfRule type="expression" dxfId="101" priority="128">
      <formula>C13=#REF!</formula>
    </cfRule>
  </conditionalFormatting>
  <conditionalFormatting sqref="C13 E13:E15">
    <cfRule type="expression" dxfId="100" priority="124">
      <formula>C13=#REF!</formula>
    </cfRule>
    <cfRule type="expression" dxfId="99" priority="125">
      <formula>C13=#REF!</formula>
    </cfRule>
    <cfRule type="expression" dxfId="98" priority="126">
      <formula>C13=#REF!</formula>
    </cfRule>
  </conditionalFormatting>
  <conditionalFormatting sqref="E17:E23 E25:E31">
    <cfRule type="expression" dxfId="97" priority="121" stopIfTrue="1">
      <formula>ISNUMBER(MATCH(DATE(#REF!,#REF!,D$11),Feriados,0))</formula>
    </cfRule>
    <cfRule type="expression" dxfId="96" priority="122">
      <formula>E17=#REF!</formula>
    </cfRule>
  </conditionalFormatting>
  <conditionalFormatting sqref="E17:E23 E25:E31">
    <cfRule type="expression" dxfId="95" priority="118">
      <formula>E17=#REF!</formula>
    </cfRule>
    <cfRule type="expression" dxfId="94" priority="119">
      <formula>E17=#REF!</formula>
    </cfRule>
    <cfRule type="expression" dxfId="93" priority="120">
      <formula>E17=#REF!</formula>
    </cfRule>
  </conditionalFormatting>
  <conditionalFormatting sqref="I13:I20 I33:I36">
    <cfRule type="expression" dxfId="92" priority="205" stopIfTrue="1">
      <formula>AND(#REF!&lt;&gt;"",VLOOKUP(C$11,#REF!,2,0)&lt;&gt;"Si")</formula>
    </cfRule>
  </conditionalFormatting>
  <conditionalFormatting sqref="I37:I39">
    <cfRule type="expression" dxfId="91" priority="209" stopIfTrue="1">
      <formula>AND(#REF!&lt;&gt;"",VLOOKUP(C$11,#REF!,2,0)&lt;&gt;"Si")</formula>
    </cfRule>
  </conditionalFormatting>
  <conditionalFormatting sqref="H13:H20 H33:H36">
    <cfRule type="expression" dxfId="90" priority="211" stopIfTrue="1">
      <formula>AND(#REF!&lt;&gt;"",VLOOKUP(C$11,#REF!,2,0)&lt;&gt;"Si")</formula>
    </cfRule>
  </conditionalFormatting>
  <conditionalFormatting sqref="H37:H39">
    <cfRule type="expression" dxfId="89" priority="215" stopIfTrue="1">
      <formula>AND(#REF!&lt;&gt;"",VLOOKUP(C$11,#REF!,2,0)&lt;&gt;"Si")</formula>
    </cfRule>
  </conditionalFormatting>
  <conditionalFormatting sqref="G13:G15 G17:G20 G33:G36">
    <cfRule type="expression" dxfId="88" priority="217" stopIfTrue="1">
      <formula>AND(#REF!&lt;&gt;"",VLOOKUP(C$11,#REF!,2,0)&lt;&gt;"Si")</formula>
    </cfRule>
  </conditionalFormatting>
  <conditionalFormatting sqref="G37:G39">
    <cfRule type="expression" dxfId="87" priority="221" stopIfTrue="1">
      <formula>AND(#REF!&lt;&gt;"",VLOOKUP(C$11,#REF!,2,0)&lt;&gt;"Si")</formula>
    </cfRule>
  </conditionalFormatting>
  <conditionalFormatting sqref="C13 E13:E15 C33 E33:E39">
    <cfRule type="expression" dxfId="86" priority="232" stopIfTrue="1">
      <formula>AND(C$11&lt;&gt;"",VLOOKUP(B$11,#REF!,2,0)&lt;&gt;"Si")</formula>
    </cfRule>
  </conditionalFormatting>
  <conditionalFormatting sqref="E17:E23 E25:E31">
    <cfRule type="expression" dxfId="85" priority="233" stopIfTrue="1">
      <formula>AND(D$11&lt;&gt;"",VLOOKUP(C$11,#REF!,2,0)&lt;&gt;"Si")</formula>
    </cfRule>
  </conditionalFormatting>
  <conditionalFormatting sqref="R11">
    <cfRule type="expression" dxfId="84" priority="117">
      <formula>IF(VLOOKUP(R11,#REF!,2,0)="No",TRUE,FALSE)</formula>
    </cfRule>
  </conditionalFormatting>
  <conditionalFormatting sqref="C15:C16">
    <cfRule type="expression" dxfId="83" priority="114" stopIfTrue="1">
      <formula>ISNUMBER(MATCH(DATE(#REF!,#REF!,C$11),Feriados,0))</formula>
    </cfRule>
    <cfRule type="expression" dxfId="82" priority="115">
      <formula>C15=#REF!</formula>
    </cfRule>
  </conditionalFormatting>
  <conditionalFormatting sqref="C15:C16">
    <cfRule type="expression" dxfId="81" priority="111">
      <formula>C15=#REF!</formula>
    </cfRule>
    <cfRule type="expression" dxfId="80" priority="112">
      <formula>C15=#REF!</formula>
    </cfRule>
    <cfRule type="expression" dxfId="79" priority="113">
      <formula>C15=#REF!</formula>
    </cfRule>
  </conditionalFormatting>
  <conditionalFormatting sqref="D20 C15:C16 C34:C35 C37:C39">
    <cfRule type="expression" dxfId="78" priority="116" stopIfTrue="1">
      <formula>AND(C$11&lt;&gt;"",VLOOKUP(B$11,#REF!,2,0)&lt;&gt;"Si")</formula>
    </cfRule>
  </conditionalFormatting>
  <conditionalFormatting sqref="R13:R39">
    <cfRule type="expression" dxfId="77" priority="105" stopIfTrue="1">
      <formula>ISNUMBER(MATCH(DATE(#REF!,#REF!,#REF!),Feriados,0))</formula>
    </cfRule>
    <cfRule type="expression" dxfId="76" priority="106">
      <formula>R13=#REF!</formula>
    </cfRule>
  </conditionalFormatting>
  <conditionalFormatting sqref="R13:R39">
    <cfRule type="expression" dxfId="75" priority="107" stopIfTrue="1">
      <formula>AND(#REF!&lt;&gt;"",VLOOKUP(O$11,#REF!,2,0)&lt;&gt;"Si")</formula>
    </cfRule>
  </conditionalFormatting>
  <conditionalFormatting sqref="D18:D20 C34:C35 C37:C39">
    <cfRule type="expression" dxfId="74" priority="84" stopIfTrue="1">
      <formula>ISNUMBER(MATCH(DATE(#REF!,#REF!,C$11),Feriados,0))</formula>
    </cfRule>
    <cfRule type="expression" dxfId="73" priority="85">
      <formula>C18=#REF!</formula>
    </cfRule>
  </conditionalFormatting>
  <conditionalFormatting sqref="D18:D19">
    <cfRule type="expression" dxfId="72" priority="81">
      <formula>D18=#REF!</formula>
    </cfRule>
    <cfRule type="expression" dxfId="71" priority="82">
      <formula>D18=#REF!</formula>
    </cfRule>
    <cfRule type="expression" dxfId="70" priority="83">
      <formula>D18=#REF!</formula>
    </cfRule>
  </conditionalFormatting>
  <conditionalFormatting sqref="D18:D19">
    <cfRule type="expression" dxfId="69" priority="86" stopIfTrue="1">
      <formula>AND(D$11&lt;&gt;"",VLOOKUP(C$11,#REF!,2,0)&lt;&gt;"Si")</formula>
    </cfRule>
  </conditionalFormatting>
  <conditionalFormatting sqref="E16">
    <cfRule type="expression" dxfId="68" priority="66" stopIfTrue="1">
      <formula>ISNUMBER(MATCH(DATE(#REF!,#REF!,D$11),Feriados,0))</formula>
    </cfRule>
    <cfRule type="expression" dxfId="67" priority="67">
      <formula>E16=#REF!</formula>
    </cfRule>
  </conditionalFormatting>
  <conditionalFormatting sqref="E16">
    <cfRule type="expression" dxfId="66" priority="63">
      <formula>E16=#REF!</formula>
    </cfRule>
    <cfRule type="expression" dxfId="65" priority="64">
      <formula>E16=#REF!</formula>
    </cfRule>
    <cfRule type="expression" dxfId="64" priority="65">
      <formula>E16=#REF!</formula>
    </cfRule>
  </conditionalFormatting>
  <conditionalFormatting sqref="E16">
    <cfRule type="expression" dxfId="63" priority="68" stopIfTrue="1">
      <formula>AND(D$11&lt;&gt;"",VLOOKUP(C$11,#REF!,2,0)&lt;&gt;"Si")</formula>
    </cfRule>
  </conditionalFormatting>
  <conditionalFormatting sqref="F16">
    <cfRule type="expression" dxfId="62" priority="245" stopIfTrue="1">
      <formula>AND(#REF!&lt;&gt;"",VLOOKUP(C$11,#REF!,2,0)&lt;&gt;"Si")</formula>
    </cfRule>
  </conditionalFormatting>
  <conditionalFormatting sqref="G19">
    <cfRule type="expression" dxfId="61" priority="62" stopIfTrue="1">
      <formula>AND(#REF!&lt;&gt;"",VLOOKUP(C$11,#REF!,2,0)&lt;&gt;"Si")</formula>
    </cfRule>
  </conditionalFormatting>
  <conditionalFormatting sqref="G22">
    <cfRule type="expression" dxfId="60" priority="56">
      <formula>G22=#REF!</formula>
    </cfRule>
    <cfRule type="expression" dxfId="59" priority="57">
      <formula>G22=#REF!</formula>
    </cfRule>
    <cfRule type="expression" dxfId="58" priority="58">
      <formula>G22=#REF!</formula>
    </cfRule>
  </conditionalFormatting>
  <conditionalFormatting sqref="G22">
    <cfRule type="expression" dxfId="57" priority="59" stopIfTrue="1">
      <formula>ISNUMBER(MATCH(DATE(#REF!,#REF!,#REF!),Feriados,0))</formula>
    </cfRule>
    <cfRule type="expression" dxfId="56" priority="60">
      <formula>G22=#REF!</formula>
    </cfRule>
  </conditionalFormatting>
  <conditionalFormatting sqref="G22">
    <cfRule type="expression" dxfId="55" priority="61" stopIfTrue="1">
      <formula>AND(#REF!&lt;&gt;"",VLOOKUP(C$11,#REF!,2,0)&lt;&gt;"Si")</formula>
    </cfRule>
  </conditionalFormatting>
  <conditionalFormatting sqref="G26">
    <cfRule type="expression" dxfId="54" priority="50">
      <formula>G26=#REF!</formula>
    </cfRule>
    <cfRule type="expression" dxfId="53" priority="51">
      <formula>G26=#REF!</formula>
    </cfRule>
    <cfRule type="expression" dxfId="52" priority="52">
      <formula>G26=#REF!</formula>
    </cfRule>
  </conditionalFormatting>
  <conditionalFormatting sqref="G26">
    <cfRule type="expression" dxfId="51" priority="53" stopIfTrue="1">
      <formula>ISNUMBER(MATCH(DATE(#REF!,#REF!,#REF!),Feriados,0))</formula>
    </cfRule>
    <cfRule type="expression" dxfId="50" priority="54">
      <formula>G26=#REF!</formula>
    </cfRule>
  </conditionalFormatting>
  <conditionalFormatting sqref="G26">
    <cfRule type="expression" dxfId="49" priority="55" stopIfTrue="1">
      <formula>AND(#REF!&lt;&gt;"",VLOOKUP(C$11,#REF!,2,0)&lt;&gt;"Si")</formula>
    </cfRule>
  </conditionalFormatting>
  <conditionalFormatting sqref="G30">
    <cfRule type="expression" dxfId="48" priority="44">
      <formula>G30=#REF!</formula>
    </cfRule>
    <cfRule type="expression" dxfId="47" priority="45">
      <formula>G30=#REF!</formula>
    </cfRule>
    <cfRule type="expression" dxfId="46" priority="46">
      <formula>G30=#REF!</formula>
    </cfRule>
  </conditionalFormatting>
  <conditionalFormatting sqref="G30">
    <cfRule type="expression" dxfId="45" priority="47" stopIfTrue="1">
      <formula>ISNUMBER(MATCH(DATE(#REF!,#REF!,#REF!),Feriados,0))</formula>
    </cfRule>
    <cfRule type="expression" dxfId="44" priority="48">
      <formula>G30=#REF!</formula>
    </cfRule>
  </conditionalFormatting>
  <conditionalFormatting sqref="G30">
    <cfRule type="expression" dxfId="43" priority="49" stopIfTrue="1">
      <formula>AND(#REF!&lt;&gt;"",VLOOKUP(C$11,#REF!,2,0)&lt;&gt;"Si")</formula>
    </cfRule>
  </conditionalFormatting>
  <conditionalFormatting sqref="H16">
    <cfRule type="expression" dxfId="42" priority="43" stopIfTrue="1">
      <formula>AND(#REF!&lt;&gt;"",VLOOKUP(E$11,#REF!,2,0)&lt;&gt;"Si")</formula>
    </cfRule>
  </conditionalFormatting>
  <conditionalFormatting sqref="B13">
    <cfRule type="expression" dxfId="41" priority="39" stopIfTrue="1">
      <formula>ISNUMBER(MATCH(DATE(#REF!,#REF!,B$11),Feriados,0))</formula>
    </cfRule>
    <cfRule type="expression" dxfId="40" priority="40">
      <formula>B13=#REF!</formula>
    </cfRule>
  </conditionalFormatting>
  <conditionalFormatting sqref="B13">
    <cfRule type="expression" dxfId="39" priority="36">
      <formula>B13=#REF!</formula>
    </cfRule>
    <cfRule type="expression" dxfId="38" priority="37">
      <formula>B13=#REF!</formula>
    </cfRule>
    <cfRule type="expression" dxfId="37" priority="38">
      <formula>B13=#REF!</formula>
    </cfRule>
  </conditionalFormatting>
  <conditionalFormatting sqref="B13">
    <cfRule type="expression" dxfId="36" priority="41" stopIfTrue="1">
      <formula>AND(B$11&lt;&gt;"",VLOOKUP(A$11,#REF!,2,0)&lt;&gt;"Si")</formula>
    </cfRule>
  </conditionalFormatting>
  <conditionalFormatting sqref="C14">
    <cfRule type="expression" dxfId="35" priority="34" stopIfTrue="1">
      <formula>ISNUMBER(MATCH(DATE(#REF!,#REF!,C$11),Feriados,0))</formula>
    </cfRule>
    <cfRule type="expression" dxfId="34" priority="35">
      <formula>C14=#REF!</formula>
    </cfRule>
  </conditionalFormatting>
  <conditionalFormatting sqref="C14">
    <cfRule type="expression" dxfId="33" priority="31">
      <formula>C14=#REF!</formula>
    </cfRule>
    <cfRule type="expression" dxfId="32" priority="32">
      <formula>C14=#REF!</formula>
    </cfRule>
    <cfRule type="expression" dxfId="31" priority="33">
      <formula>C14=#REF!</formula>
    </cfRule>
  </conditionalFormatting>
  <conditionalFormatting sqref="C14">
    <cfRule type="expression" dxfId="30" priority="42" stopIfTrue="1">
      <formula>AND(C$11&lt;&gt;"",VLOOKUP(B$11,#REF!,2,0)&lt;&gt;"Si")</formula>
    </cfRule>
  </conditionalFormatting>
  <conditionalFormatting sqref="D24">
    <cfRule type="expression" dxfId="29" priority="28">
      <formula>D24=#REF!</formula>
    </cfRule>
    <cfRule type="expression" dxfId="28" priority="29">
      <formula>D24=#REF!</formula>
    </cfRule>
    <cfRule type="expression" dxfId="27" priority="30">
      <formula>D24=#REF!</formula>
    </cfRule>
  </conditionalFormatting>
  <conditionalFormatting sqref="D24">
    <cfRule type="expression" dxfId="26" priority="27" stopIfTrue="1">
      <formula>AND(D$11&lt;&gt;"",VLOOKUP(C$11,#REF!,2,0)&lt;&gt;"Si")</formula>
    </cfRule>
  </conditionalFormatting>
  <conditionalFormatting sqref="D22:D24">
    <cfRule type="expression" dxfId="25" priority="24" stopIfTrue="1">
      <formula>ISNUMBER(MATCH(DATE(#REF!,#REF!,D$11),Feriados,0))</formula>
    </cfRule>
    <cfRule type="expression" dxfId="24" priority="25">
      <formula>D22=#REF!</formula>
    </cfRule>
  </conditionalFormatting>
  <conditionalFormatting sqref="D22:D23">
    <cfRule type="expression" dxfId="23" priority="21">
      <formula>D22=#REF!</formula>
    </cfRule>
    <cfRule type="expression" dxfId="22" priority="22">
      <formula>D22=#REF!</formula>
    </cfRule>
    <cfRule type="expression" dxfId="21" priority="23">
      <formula>D22=#REF!</formula>
    </cfRule>
  </conditionalFormatting>
  <conditionalFormatting sqref="D22:D23">
    <cfRule type="expression" dxfId="20" priority="26" stopIfTrue="1">
      <formula>AND(D$11&lt;&gt;"",VLOOKUP(C$11,#REF!,2,0)&lt;&gt;"Si")</formula>
    </cfRule>
  </conditionalFormatting>
  <conditionalFormatting sqref="D28">
    <cfRule type="expression" dxfId="19" priority="18">
      <formula>D28=#REF!</formula>
    </cfRule>
    <cfRule type="expression" dxfId="18" priority="19">
      <formula>D28=#REF!</formula>
    </cfRule>
    <cfRule type="expression" dxfId="17" priority="20">
      <formula>D28=#REF!</formula>
    </cfRule>
  </conditionalFormatting>
  <conditionalFormatting sqref="D28">
    <cfRule type="expression" dxfId="16" priority="17" stopIfTrue="1">
      <formula>AND(D$11&lt;&gt;"",VLOOKUP(C$11,#REF!,2,0)&lt;&gt;"Si")</formula>
    </cfRule>
  </conditionalFormatting>
  <conditionalFormatting sqref="D26:D28">
    <cfRule type="expression" dxfId="15" priority="14" stopIfTrue="1">
      <formula>ISNUMBER(MATCH(DATE(#REF!,#REF!,D$11),Feriados,0))</formula>
    </cfRule>
    <cfRule type="expression" dxfId="14" priority="15">
      <formula>D26=#REF!</formula>
    </cfRule>
  </conditionalFormatting>
  <conditionalFormatting sqref="D26:D27">
    <cfRule type="expression" dxfId="13" priority="11">
      <formula>D26=#REF!</formula>
    </cfRule>
    <cfRule type="expression" dxfId="12" priority="12">
      <formula>D26=#REF!</formula>
    </cfRule>
    <cfRule type="expression" dxfId="11" priority="13">
      <formula>D26=#REF!</formula>
    </cfRule>
  </conditionalFormatting>
  <conditionalFormatting sqref="D26:D27">
    <cfRule type="expression" dxfId="10" priority="16" stopIfTrue="1">
      <formula>AND(D$11&lt;&gt;"",VLOOKUP(C$11,#REF!,2,0)&lt;&gt;"Si")</formula>
    </cfRule>
  </conditionalFormatting>
  <conditionalFormatting sqref="D32">
    <cfRule type="expression" dxfId="9" priority="8">
      <formula>D32=#REF!</formula>
    </cfRule>
    <cfRule type="expression" dxfId="8" priority="9">
      <formula>D32=#REF!</formula>
    </cfRule>
    <cfRule type="expression" dxfId="7" priority="10">
      <formula>D32=#REF!</formula>
    </cfRule>
  </conditionalFormatting>
  <conditionalFormatting sqref="D32">
    <cfRule type="expression" dxfId="6" priority="7" stopIfTrue="1">
      <formula>AND(D$11&lt;&gt;"",VLOOKUP(C$11,#REF!,2,0)&lt;&gt;"Si")</formula>
    </cfRule>
  </conditionalFormatting>
  <conditionalFormatting sqref="D30:D32">
    <cfRule type="expression" dxfId="5" priority="4" stopIfTrue="1">
      <formula>ISNUMBER(MATCH(DATE(#REF!,#REF!,D$11),Feriados,0))</formula>
    </cfRule>
    <cfRule type="expression" dxfId="4" priority="5">
      <formula>D30=#REF!</formula>
    </cfRule>
  </conditionalFormatting>
  <conditionalFormatting sqref="D30:D31">
    <cfRule type="expression" dxfId="3" priority="1">
      <formula>D30=#REF!</formula>
    </cfRule>
    <cfRule type="expression" dxfId="2" priority="2">
      <formula>D30=#REF!</formula>
    </cfRule>
    <cfRule type="expression" dxfId="1" priority="3">
      <formula>D30=#REF!</formula>
    </cfRule>
  </conditionalFormatting>
  <conditionalFormatting sqref="D30:D31">
    <cfRule type="expression" dxfId="0" priority="6" stopIfTrue="1">
      <formula>AND(D$11&lt;&gt;"",VLOOKUP(C$11,#REF!,2,0)&lt;&gt;"Si")</formula>
    </cfRule>
  </conditionalFormatting>
  <dataValidations count="1">
    <dataValidation allowBlank="1" showErrorMessage="1" errorTitle="Not a Valid Date" error="This isn't a valid Date" sqref="F16 F13:N15 H16:N16 R13:R39 F17:N39"/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ESTRATEGIAS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Alexandra Peñaherrera</cp:lastModifiedBy>
  <dcterms:created xsi:type="dcterms:W3CDTF">2021-01-28T20:44:03Z</dcterms:created>
  <dcterms:modified xsi:type="dcterms:W3CDTF">2022-05-25T03:23:20Z</dcterms:modified>
</cp:coreProperties>
</file>